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002582\Downloads\"/>
    </mc:Choice>
  </mc:AlternateContent>
  <xr:revisionPtr revIDLastSave="0" documentId="8_{72F9FC7C-682F-4F19-9B62-6B5B6B8D4D3D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tório de Cotação" sheetId="1" r:id="rId1"/>
  </sheets>
  <definedNames>
    <definedName name="_xlnm.Print_Area" localSheetId="0">'Relatório de Cotação'!$A$1:$E$78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" l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0" i="1"/>
  <c r="E61" i="1"/>
  <c r="E63" i="1"/>
  <c r="E64" i="1"/>
  <c r="E65" i="1"/>
  <c r="E66" i="1"/>
  <c r="E67" i="1"/>
  <c r="E68" i="1"/>
  <c r="E69" i="1"/>
  <c r="E70" i="1"/>
  <c r="E72" i="1"/>
  <c r="E73" i="1"/>
  <c r="E74" i="1"/>
  <c r="E75" i="1"/>
  <c r="E76" i="1"/>
  <c r="E12" i="1"/>
  <c r="E13" i="1"/>
  <c r="E14" i="1"/>
  <c r="E15" i="1"/>
  <c r="E16" i="1"/>
  <c r="E17" i="1"/>
  <c r="E5" i="1"/>
  <c r="E6" i="1"/>
  <c r="E7" i="1"/>
  <c r="B4" i="1" s="1"/>
  <c r="E4" i="1" s="1"/>
  <c r="E8" i="1"/>
  <c r="E9" i="1"/>
  <c r="E10" i="1"/>
  <c r="B29" i="1" l="1"/>
  <c r="E29" i="1" s="1"/>
  <c r="B33" i="1"/>
  <c r="E33" i="1" s="1"/>
  <c r="B71" i="1"/>
  <c r="E71" i="1" s="1"/>
  <c r="B11" i="1"/>
  <c r="E11" i="1" s="1"/>
  <c r="B59" i="1"/>
  <c r="E59" i="1" s="1"/>
  <c r="B62" i="1"/>
  <c r="E62" i="1" s="1"/>
  <c r="B37" i="1"/>
  <c r="E37" i="1" s="1"/>
  <c r="B18" i="1"/>
  <c r="E18" i="1" s="1"/>
</calcChain>
</file>

<file path=xl/sharedStrings.xml><?xml version="1.0" encoding="utf-8"?>
<sst xmlns="http://schemas.openxmlformats.org/spreadsheetml/2006/main" count="154" uniqueCount="81">
  <si>
    <t>Unidade</t>
  </si>
  <si>
    <t>Total</t>
  </si>
  <si>
    <t>1.1 SISTEMA SOM AMBIENTE INTERNO 1 A 50 PESSOAS  </t>
  </si>
  <si>
    <t>Unidades</t>
  </si>
  <si>
    <t>1.2 SISTEMA SOM AMBIENTE INTERNO 51 A 100 PESSOAS  </t>
  </si>
  <si>
    <t>1.3 SISTEMA SOM AMBIENTE INTERNO 101 A 200 PESSOAS  </t>
  </si>
  <si>
    <t>1.4 SISTEMA SOM AMBIENTE INTERNO 201 A 500 PESSOAS  </t>
  </si>
  <si>
    <t>1.5 SISTEMA SOM AMBIENTE EXTERNO 1 A 200 PESSOAS  </t>
  </si>
  <si>
    <t>1.6 SISTEMA SOM AMBIENTE EXTERNO 201 A 1000 PESSOAS  </t>
  </si>
  <si>
    <t>2.1 MICROFONE DE MÃO SEM FIO  </t>
  </si>
  <si>
    <t>2.2 MICROFONE DE LAPELA SEM FIO  </t>
  </si>
  <si>
    <t>2.3 MICROFONE GOOSENECK   </t>
  </si>
  <si>
    <t>2.4 MICROFONE DE HEADSET SEM FIO  </t>
  </si>
  <si>
    <t>2.5 SELETOR/CONVERSOR DE FORMATOS  </t>
  </si>
  <si>
    <t xml:space="preserve">2.6 PEDESTAL PARA MICROFONE  </t>
  </si>
  <si>
    <t>3.1 PROJETOR MULTIMÍDIA 3.000 ANSI LUMENS XGA REAL  </t>
  </si>
  <si>
    <t>3.2 TELA PROJEÇÃO 74”</t>
  </si>
  <si>
    <t>3.3 TELA PROJEÇÃO 90”</t>
  </si>
  <si>
    <t>3.4 TELA PROJEÇÃO 120”</t>
  </si>
  <si>
    <t>3.5 TELA PROJEÇÃO 200”</t>
  </si>
  <si>
    <t>3.6 TV 40”</t>
  </si>
  <si>
    <t>3.7 TV 50”  </t>
  </si>
  <si>
    <t>3.8 TV 65”  </t>
  </si>
  <si>
    <t>3.9 TV 50” interativa touch screen / totem led</t>
  </si>
  <si>
    <t xml:space="preserve">3.10 SUPORTE DE CHÃO PARA TV 40” OU 50”  </t>
  </si>
  <si>
    <t>4.1 KIT 01 - MESA CONTROLADORA DMX 12 CANAIS  </t>
  </si>
  <si>
    <t>4.2 KIT 02 - MESA CONTROLADORA DMX 24 CANAIS  </t>
  </si>
  <si>
    <t>4.3 OPERADOR MULTIMÍDIA ÁUDIO E VÍDEO </t>
  </si>
  <si>
    <t>5.1 NOTEBOOK  </t>
  </si>
  <si>
    <t>5.2 SWITCH GIGA 24 PORTAS  </t>
  </si>
  <si>
    <t>5.3 ACCESS POINT  </t>
  </si>
  <si>
    <t>6.1 REFLETOR PAR TIPO CANHÃO  </t>
  </si>
  <si>
    <t>6.2 REFLETOR MOVING HEAD  </t>
  </si>
  <si>
    <t>6.3 REFLETOR PAR LED RGB 64  </t>
  </si>
  <si>
    <t>6.4 REFLETOR LED RIBALTA  </t>
  </si>
  <si>
    <t>6.5 REFLETOR LED PAR 38  </t>
  </si>
  <si>
    <t>6.6 CANHÃO SEGUIDOR  </t>
  </si>
  <si>
    <t>6.7 MÁQUINA DE FUMAÇA  </t>
  </si>
  <si>
    <t>6.8 TRELIÇA BOX TRUSS Q15 EM ALUMÍNIO – 1M  </t>
  </si>
  <si>
    <t>6.9 TRELIÇA BOX TRUSS Q15 EM ALUMÍNIO – 2M  </t>
  </si>
  <si>
    <t>6.10 TRELIÇA BOX TRUSS Q20 EM ALUMÍNIO – 1M  </t>
  </si>
  <si>
    <t>6.11 TRELIÇA BOX TRUSS Q20 EM ALUMÍNIO – 2M  </t>
  </si>
  <si>
    <t>6.12 TRELIÇA BOX TRUSS Q30 EM ALUMÍNIO – 1M  </t>
  </si>
  <si>
    <t>6.13 TRELIÇA BOX TRUSS Q30 EM ALUMÍNIO – 2M  </t>
  </si>
  <si>
    <t>6.14 CUBO BOX TRUSS EM ALUMÍNIO Q15  </t>
  </si>
  <si>
    <t>6.15 CUBO BOX TRUSS EM ALUMÍNIO Q20  </t>
  </si>
  <si>
    <t>6.16 CUBO BOX TRUSS EM ALUMÍNIO Q30  </t>
  </si>
  <si>
    <t>6.17 BASE RETANGULAR EM ALUMÍNIO  </t>
  </si>
  <si>
    <t>6.18 PÚLPITO/TRIBUNA TRADICIONAL EM ACRÍLICO  </t>
  </si>
  <si>
    <t>6.19 PRATICÁVEL PLATAFORMA TELESCÓPICA  </t>
  </si>
  <si>
    <t>6.20 ESCADA PARA ACESSO A PLATAFORMA TELESCÓPICA  </t>
  </si>
  <si>
    <t>6.21 PISO PARIS  </t>
  </si>
  <si>
    <t>7.1 PAINEL LED ALTA DEFINIÇÃO P3.9MM OUTDOOR SMD  </t>
  </si>
  <si>
    <t>7.2 PAINEL LED ULTRA DEFINIÇÃO P2.9MM  </t>
  </si>
  <si>
    <t>8.1 SMARTPHONE  </t>
  </si>
  <si>
    <t>8.2 TABLET  </t>
  </si>
  <si>
    <t>8.3 PORTA BANNER EM ALUMÍNIO  </t>
  </si>
  <si>
    <t>8.4 RÁDIO COMUNICADOR  </t>
  </si>
  <si>
    <t>8.5 LASER POINT - APRESENTADOR DE SLIDES SEM FIO  </t>
  </si>
  <si>
    <t>8.6 FLIP CHART  </t>
  </si>
  <si>
    <t>8.7 MOUSE SEM FIO  </t>
  </si>
  <si>
    <t>8.8 TRANSMISSOR HDMI  </t>
  </si>
  <si>
    <t>9.1 OPERADOR DE ILUMINAÇÃO  </t>
  </si>
  <si>
    <t>9.2 OPERADOR E MONTADOR DE PAINEL DE LED  </t>
  </si>
  <si>
    <t>9.3 OPERADOR DE INFORMÁTICA  </t>
  </si>
  <si>
    <t xml:space="preserve">9.4 TÉCNICO ELETRICISTA, PARA EVENTOS EXTERNOS </t>
  </si>
  <si>
    <t>9.5 MONTADOR DE TRELIÇA E LONA PARA BACKDROP</t>
  </si>
  <si>
    <r>
      <t>DESLOCAMENTO (item 3.2 do Termo de Referência)</t>
    </r>
    <r>
      <rPr>
        <sz val="9"/>
        <rFont val="Century Gothic"/>
        <family val="2"/>
      </rPr>
      <t>  </t>
    </r>
  </si>
  <si>
    <t>1. SISTEMA DE SONORIZAÇÃO  </t>
  </si>
  <si>
    <r>
      <t>2. MICROFONE</t>
    </r>
    <r>
      <rPr>
        <sz val="9"/>
        <rFont val="Century Gothic"/>
        <family val="2"/>
      </rPr>
      <t>  </t>
    </r>
  </si>
  <si>
    <r>
      <t>3. PROJEÇÃO E IMAGEM</t>
    </r>
    <r>
      <rPr>
        <sz val="9"/>
        <rFont val="Century Gothic"/>
        <family val="2"/>
      </rPr>
      <t>  </t>
    </r>
  </si>
  <si>
    <r>
      <t>4. MESA CONTROLADORA</t>
    </r>
    <r>
      <rPr>
        <sz val="9"/>
        <rFont val="Century Gothic"/>
        <family val="2"/>
      </rPr>
      <t>  </t>
    </r>
  </si>
  <si>
    <r>
      <t>5. EQUIPAMENTOS DE INFORMÁTICA INCLUSO TODAS AS LICENÇAS DOS SOFTWARES INSTALADOS PARA CADA COMPUTADOR</t>
    </r>
    <r>
      <rPr>
        <sz val="9"/>
        <rFont val="Century Gothic"/>
        <family val="2"/>
      </rPr>
      <t>  </t>
    </r>
  </si>
  <si>
    <r>
      <t>6. ILUMINAÇÃO E ESTRUTURAS </t>
    </r>
    <r>
      <rPr>
        <sz val="9"/>
        <rFont val="Century Gothic"/>
        <family val="2"/>
      </rPr>
      <t>  </t>
    </r>
  </si>
  <si>
    <t>7. SINALIZAÇÃO DIGITAL</t>
  </si>
  <si>
    <t>8. ITENS ADICIONAIS</t>
  </si>
  <si>
    <t>9. TÉCNICOS E OPERADORES</t>
  </si>
  <si>
    <t xml:space="preserve">Preço Estimado </t>
  </si>
  <si>
    <t>Descrição item</t>
  </si>
  <si>
    <t>Quant.</t>
  </si>
  <si>
    <t>APÊNDICE I - TERMO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</si>
</sst>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10" x14ac:knownFonts="1">
    <font>
      <sz val="11"/>
      <name val="Calibri"/>
    </font>
    <font>
      <sz val="11"/>
      <color rgb="FF333333"/>
      <name val="Calibri"/>
    </font>
    <font>
      <b/>
      <sz val="12"/>
      <color rgb="FFFFFFFF"/>
      <name val="Calibri"/>
    </font>
    <font>
      <b/>
      <sz val="9"/>
      <name val="Century Gothic"/>
      <family val="2"/>
    </font>
    <font>
      <sz val="9"/>
      <name val="Century Gothic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333333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6464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right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wrapText="1"/>
    </xf>
    <xf numFmtId="164" fontId="8" fillId="5" borderId="1" xfId="0" applyNumberFormat="1" applyFont="1" applyFill="1" applyBorder="1" applyAlignment="1">
      <alignment horizontal="justify" vertical="center"/>
    </xf>
    <xf numFmtId="0" fontId="7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/>
    <xf numFmtId="164" fontId="1" fillId="5" borderId="1" xfId="0" applyNumberFormat="1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wrapText="1"/>
    </xf>
    <xf numFmtId="164" fontId="7" fillId="5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7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3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workbookViewId="0">
      <selection activeCell="A2" sqref="A2"/>
    </sheetView>
  </sheetViews>
  <sheetFormatPr defaultRowHeight="15" x14ac:dyDescent="0.25"/>
  <cols>
    <col min="1" max="1" width="57.28515625" customWidth="1"/>
    <col min="2" max="2" width="16.85546875" customWidth="1"/>
    <col min="3" max="3" width="8.7109375" customWidth="1"/>
    <col min="4" max="4" width="9.5703125" customWidth="1"/>
    <col min="5" max="5" width="16.7109375" customWidth="1"/>
    <col min="6" max="6" width="15.42578125" customWidth="1"/>
  </cols>
  <sheetData>
    <row r="1" spans="1:5" x14ac:dyDescent="0.25">
      <c r="A1" s="25" t="s">
        <v>80</v>
      </c>
      <c r="B1" s="25"/>
      <c r="C1" s="25"/>
      <c r="D1" s="25"/>
      <c r="E1" s="25"/>
    </row>
    <row r="3" spans="1:5" ht="15.75" x14ac:dyDescent="0.25">
      <c r="A3" s="9" t="s">
        <v>78</v>
      </c>
      <c r="B3" s="9" t="s">
        <v>77</v>
      </c>
      <c r="C3" s="9" t="s">
        <v>79</v>
      </c>
      <c r="D3" s="9" t="s">
        <v>0</v>
      </c>
      <c r="E3" s="9" t="s">
        <v>1</v>
      </c>
    </row>
    <row r="4" spans="1:5" x14ac:dyDescent="0.25">
      <c r="A4" s="10" t="s">
        <v>68</v>
      </c>
      <c r="B4" s="11">
        <f>SUM(E5:E10)</f>
        <v>43635.75</v>
      </c>
      <c r="C4" s="12">
        <v>1</v>
      </c>
      <c r="D4" s="12" t="s">
        <v>3</v>
      </c>
      <c r="E4" s="13">
        <f>B4*C4</f>
        <v>43635.75</v>
      </c>
    </row>
    <row r="5" spans="1:5" x14ac:dyDescent="0.25">
      <c r="A5" s="5" t="s">
        <v>2</v>
      </c>
      <c r="B5" s="6">
        <v>657</v>
      </c>
      <c r="C5" s="7">
        <v>15</v>
      </c>
      <c r="D5" s="7" t="s">
        <v>3</v>
      </c>
      <c r="E5" s="8">
        <f t="shared" ref="E5:E61" si="0">B5*C5</f>
        <v>9855</v>
      </c>
    </row>
    <row r="6" spans="1:5" x14ac:dyDescent="0.25">
      <c r="A6" s="21" t="s">
        <v>4</v>
      </c>
      <c r="B6" s="22">
        <v>775</v>
      </c>
      <c r="C6" s="23">
        <v>8</v>
      </c>
      <c r="D6" s="23" t="s">
        <v>3</v>
      </c>
      <c r="E6" s="24">
        <f t="shared" si="0"/>
        <v>6200</v>
      </c>
    </row>
    <row r="7" spans="1:5" x14ac:dyDescent="0.25">
      <c r="A7" s="5" t="s">
        <v>5</v>
      </c>
      <c r="B7" s="6">
        <v>907.25</v>
      </c>
      <c r="C7" s="7">
        <v>7</v>
      </c>
      <c r="D7" s="7" t="s">
        <v>3</v>
      </c>
      <c r="E7" s="8">
        <f t="shared" si="0"/>
        <v>6350.75</v>
      </c>
    </row>
    <row r="8" spans="1:5" x14ac:dyDescent="0.25">
      <c r="A8" s="21" t="s">
        <v>6</v>
      </c>
      <c r="B8" s="22">
        <v>1336.67</v>
      </c>
      <c r="C8" s="23">
        <v>4</v>
      </c>
      <c r="D8" s="23" t="s">
        <v>3</v>
      </c>
      <c r="E8" s="24">
        <f t="shared" si="0"/>
        <v>5346.68</v>
      </c>
    </row>
    <row r="9" spans="1:5" x14ac:dyDescent="0.25">
      <c r="A9" s="5" t="s">
        <v>7</v>
      </c>
      <c r="B9" s="6">
        <v>1258.33</v>
      </c>
      <c r="C9" s="7">
        <v>4</v>
      </c>
      <c r="D9" s="7" t="s">
        <v>3</v>
      </c>
      <c r="E9" s="8">
        <f t="shared" si="0"/>
        <v>5033.32</v>
      </c>
    </row>
    <row r="10" spans="1:5" x14ac:dyDescent="0.25">
      <c r="A10" s="21" t="s">
        <v>8</v>
      </c>
      <c r="B10" s="22">
        <v>2712.5</v>
      </c>
      <c r="C10" s="23">
        <v>4</v>
      </c>
      <c r="D10" s="23" t="s">
        <v>3</v>
      </c>
      <c r="E10" s="24">
        <f t="shared" si="0"/>
        <v>10850</v>
      </c>
    </row>
    <row r="11" spans="1:5" ht="15.75" x14ac:dyDescent="0.3">
      <c r="A11" s="14" t="s">
        <v>69</v>
      </c>
      <c r="B11" s="15">
        <f>SUM(E12:E17)</f>
        <v>8985</v>
      </c>
      <c r="C11" s="16">
        <v>1</v>
      </c>
      <c r="D11" s="17" t="s">
        <v>3</v>
      </c>
      <c r="E11" s="18">
        <f t="shared" si="0"/>
        <v>8985</v>
      </c>
    </row>
    <row r="12" spans="1:5" x14ac:dyDescent="0.25">
      <c r="A12" s="5" t="s">
        <v>9</v>
      </c>
      <c r="B12" s="6">
        <v>135</v>
      </c>
      <c r="C12" s="7">
        <v>40</v>
      </c>
      <c r="D12" s="7" t="s">
        <v>3</v>
      </c>
      <c r="E12" s="8">
        <f t="shared" si="0"/>
        <v>5400</v>
      </c>
    </row>
    <row r="13" spans="1:5" x14ac:dyDescent="0.25">
      <c r="A13" s="21" t="s">
        <v>10</v>
      </c>
      <c r="B13" s="22">
        <v>203.75</v>
      </c>
      <c r="C13" s="23">
        <v>4</v>
      </c>
      <c r="D13" s="23" t="s">
        <v>3</v>
      </c>
      <c r="E13" s="24">
        <f t="shared" si="0"/>
        <v>815</v>
      </c>
    </row>
    <row r="14" spans="1:5" x14ac:dyDescent="0.25">
      <c r="A14" s="5" t="s">
        <v>11</v>
      </c>
      <c r="B14" s="6">
        <v>206.25</v>
      </c>
      <c r="C14" s="7">
        <v>4</v>
      </c>
      <c r="D14" s="7" t="s">
        <v>3</v>
      </c>
      <c r="E14" s="8">
        <f t="shared" si="0"/>
        <v>825</v>
      </c>
    </row>
    <row r="15" spans="1:5" x14ac:dyDescent="0.25">
      <c r="A15" s="21" t="s">
        <v>12</v>
      </c>
      <c r="B15" s="22">
        <v>205</v>
      </c>
      <c r="C15" s="23">
        <v>2</v>
      </c>
      <c r="D15" s="23" t="s">
        <v>3</v>
      </c>
      <c r="E15" s="24">
        <f t="shared" si="0"/>
        <v>410</v>
      </c>
    </row>
    <row r="16" spans="1:5" x14ac:dyDescent="0.25">
      <c r="A16" s="5" t="s">
        <v>13</v>
      </c>
      <c r="B16" s="6">
        <v>125</v>
      </c>
      <c r="C16" s="7">
        <v>10</v>
      </c>
      <c r="D16" s="7" t="s">
        <v>3</v>
      </c>
      <c r="E16" s="8">
        <f t="shared" si="0"/>
        <v>1250</v>
      </c>
    </row>
    <row r="17" spans="1:5" x14ac:dyDescent="0.25">
      <c r="A17" s="21" t="s">
        <v>14</v>
      </c>
      <c r="B17" s="22">
        <v>47.5</v>
      </c>
      <c r="C17" s="23">
        <v>6</v>
      </c>
      <c r="D17" s="23" t="s">
        <v>3</v>
      </c>
      <c r="E17" s="24">
        <f t="shared" si="0"/>
        <v>285</v>
      </c>
    </row>
    <row r="18" spans="1:5" ht="15.75" x14ac:dyDescent="0.3">
      <c r="A18" s="14" t="s">
        <v>70</v>
      </c>
      <c r="B18" s="15">
        <f>SUM(E19:E28)</f>
        <v>45719.240000000005</v>
      </c>
      <c r="C18" s="16">
        <v>1</v>
      </c>
      <c r="D18" s="17" t="s">
        <v>3</v>
      </c>
      <c r="E18" s="18">
        <f t="shared" si="0"/>
        <v>45719.240000000005</v>
      </c>
    </row>
    <row r="19" spans="1:5" x14ac:dyDescent="0.25">
      <c r="A19" s="5" t="s">
        <v>15</v>
      </c>
      <c r="B19" s="6">
        <v>262.5</v>
      </c>
      <c r="C19" s="7">
        <v>8</v>
      </c>
      <c r="D19" s="7" t="s">
        <v>3</v>
      </c>
      <c r="E19" s="8">
        <f t="shared" si="0"/>
        <v>2100</v>
      </c>
    </row>
    <row r="20" spans="1:5" x14ac:dyDescent="0.25">
      <c r="A20" s="21" t="s">
        <v>16</v>
      </c>
      <c r="B20" s="22">
        <v>136.66999999999999</v>
      </c>
      <c r="C20" s="23">
        <v>2</v>
      </c>
      <c r="D20" s="23" t="s">
        <v>3</v>
      </c>
      <c r="E20" s="24">
        <f t="shared" si="0"/>
        <v>273.33999999999997</v>
      </c>
    </row>
    <row r="21" spans="1:5" x14ac:dyDescent="0.25">
      <c r="A21" s="5" t="s">
        <v>17</v>
      </c>
      <c r="B21" s="6">
        <v>173.33</v>
      </c>
      <c r="C21" s="7">
        <v>2</v>
      </c>
      <c r="D21" s="7" t="s">
        <v>3</v>
      </c>
      <c r="E21" s="8">
        <f t="shared" si="0"/>
        <v>346.66</v>
      </c>
    </row>
    <row r="22" spans="1:5" x14ac:dyDescent="0.25">
      <c r="A22" s="21" t="s">
        <v>18</v>
      </c>
      <c r="B22" s="22">
        <v>233</v>
      </c>
      <c r="C22" s="23">
        <v>10</v>
      </c>
      <c r="D22" s="23" t="s">
        <v>3</v>
      </c>
      <c r="E22" s="24">
        <f t="shared" si="0"/>
        <v>2330</v>
      </c>
    </row>
    <row r="23" spans="1:5" x14ac:dyDescent="0.25">
      <c r="A23" s="5" t="s">
        <v>19</v>
      </c>
      <c r="B23" s="6">
        <v>450</v>
      </c>
      <c r="C23" s="7">
        <v>4</v>
      </c>
      <c r="D23" s="7" t="s">
        <v>3</v>
      </c>
      <c r="E23" s="8">
        <f t="shared" si="0"/>
        <v>1800</v>
      </c>
    </row>
    <row r="24" spans="1:5" x14ac:dyDescent="0.25">
      <c r="A24" s="21" t="s">
        <v>20</v>
      </c>
      <c r="B24" s="22">
        <v>400</v>
      </c>
      <c r="C24" s="23">
        <v>8</v>
      </c>
      <c r="D24" s="23" t="s">
        <v>3</v>
      </c>
      <c r="E24" s="24">
        <f t="shared" si="0"/>
        <v>3200</v>
      </c>
    </row>
    <row r="25" spans="1:5" x14ac:dyDescent="0.25">
      <c r="A25" s="5" t="s">
        <v>21</v>
      </c>
      <c r="B25" s="6">
        <v>525.66999999999996</v>
      </c>
      <c r="C25" s="7">
        <v>10</v>
      </c>
      <c r="D25" s="7" t="s">
        <v>3</v>
      </c>
      <c r="E25" s="8">
        <f t="shared" si="0"/>
        <v>5256.7</v>
      </c>
    </row>
    <row r="26" spans="1:5" x14ac:dyDescent="0.25">
      <c r="A26" s="21" t="s">
        <v>22</v>
      </c>
      <c r="B26" s="22">
        <v>575</v>
      </c>
      <c r="C26" s="23">
        <v>30</v>
      </c>
      <c r="D26" s="23" t="s">
        <v>3</v>
      </c>
      <c r="E26" s="24">
        <f t="shared" si="0"/>
        <v>17250</v>
      </c>
    </row>
    <row r="27" spans="1:5" x14ac:dyDescent="0.25">
      <c r="A27" s="5" t="s">
        <v>23</v>
      </c>
      <c r="B27" s="6">
        <v>1215.6300000000001</v>
      </c>
      <c r="C27" s="7">
        <v>8</v>
      </c>
      <c r="D27" s="7" t="s">
        <v>3</v>
      </c>
      <c r="E27" s="8">
        <f t="shared" si="0"/>
        <v>9725.0400000000009</v>
      </c>
    </row>
    <row r="28" spans="1:5" x14ac:dyDescent="0.25">
      <c r="A28" s="21" t="s">
        <v>24</v>
      </c>
      <c r="B28" s="22">
        <v>137.5</v>
      </c>
      <c r="C28" s="23">
        <v>25</v>
      </c>
      <c r="D28" s="23" t="s">
        <v>3</v>
      </c>
      <c r="E28" s="24">
        <f t="shared" si="0"/>
        <v>3437.5</v>
      </c>
    </row>
    <row r="29" spans="1:5" ht="15.75" x14ac:dyDescent="0.3">
      <c r="A29" s="14" t="s">
        <v>71</v>
      </c>
      <c r="B29" s="15">
        <f>SUM(E30:E32)</f>
        <v>13672.5</v>
      </c>
      <c r="C29" s="16">
        <v>1</v>
      </c>
      <c r="D29" s="16" t="s">
        <v>3</v>
      </c>
      <c r="E29" s="18">
        <f t="shared" si="0"/>
        <v>13672.5</v>
      </c>
    </row>
    <row r="30" spans="1:5" x14ac:dyDescent="0.25">
      <c r="A30" s="5" t="s">
        <v>25</v>
      </c>
      <c r="B30" s="6">
        <v>240</v>
      </c>
      <c r="C30" s="7">
        <v>8</v>
      </c>
      <c r="D30" s="7" t="s">
        <v>3</v>
      </c>
      <c r="E30" s="8">
        <f t="shared" si="0"/>
        <v>1920</v>
      </c>
    </row>
    <row r="31" spans="1:5" x14ac:dyDescent="0.25">
      <c r="A31" s="21" t="s">
        <v>26</v>
      </c>
      <c r="B31" s="22">
        <v>277.5</v>
      </c>
      <c r="C31" s="23">
        <v>8</v>
      </c>
      <c r="D31" s="23" t="s">
        <v>3</v>
      </c>
      <c r="E31" s="24">
        <f t="shared" si="0"/>
        <v>2220</v>
      </c>
    </row>
    <row r="32" spans="1:5" x14ac:dyDescent="0.25">
      <c r="A32" s="5" t="s">
        <v>27</v>
      </c>
      <c r="B32" s="6">
        <v>317.75</v>
      </c>
      <c r="C32" s="7">
        <v>30</v>
      </c>
      <c r="D32" s="7" t="s">
        <v>3</v>
      </c>
      <c r="E32" s="8">
        <f t="shared" si="0"/>
        <v>9532.5</v>
      </c>
    </row>
    <row r="33" spans="1:5" ht="27.75" x14ac:dyDescent="0.3">
      <c r="A33" s="19" t="s">
        <v>72</v>
      </c>
      <c r="B33" s="15">
        <f>SUM(E34:E36)</f>
        <v>21455.52</v>
      </c>
      <c r="C33" s="16">
        <v>1</v>
      </c>
      <c r="D33" s="16" t="s">
        <v>3</v>
      </c>
      <c r="E33" s="18">
        <f t="shared" si="0"/>
        <v>21455.52</v>
      </c>
    </row>
    <row r="34" spans="1:5" x14ac:dyDescent="0.25">
      <c r="A34" s="5" t="s">
        <v>28</v>
      </c>
      <c r="B34" s="6">
        <v>203</v>
      </c>
      <c r="C34" s="7">
        <v>100</v>
      </c>
      <c r="D34" s="7" t="s">
        <v>3</v>
      </c>
      <c r="E34" s="8">
        <f t="shared" si="0"/>
        <v>20300</v>
      </c>
    </row>
    <row r="35" spans="1:5" x14ac:dyDescent="0.25">
      <c r="A35" s="21" t="s">
        <v>29</v>
      </c>
      <c r="B35" s="22">
        <v>145.55000000000001</v>
      </c>
      <c r="C35" s="23">
        <v>4</v>
      </c>
      <c r="D35" s="23" t="s">
        <v>3</v>
      </c>
      <c r="E35" s="24">
        <f t="shared" si="0"/>
        <v>582.20000000000005</v>
      </c>
    </row>
    <row r="36" spans="1:5" x14ac:dyDescent="0.25">
      <c r="A36" s="5" t="s">
        <v>30</v>
      </c>
      <c r="B36" s="6">
        <v>143.33000000000001</v>
      </c>
      <c r="C36" s="7">
        <v>4</v>
      </c>
      <c r="D36" s="7" t="s">
        <v>3</v>
      </c>
      <c r="E36" s="8">
        <f t="shared" si="0"/>
        <v>573.32000000000005</v>
      </c>
    </row>
    <row r="37" spans="1:5" ht="15.75" x14ac:dyDescent="0.3">
      <c r="A37" s="14" t="s">
        <v>73</v>
      </c>
      <c r="B37" s="15">
        <f>SUM(E38:E58)</f>
        <v>110324.59000000001</v>
      </c>
      <c r="C37" s="16">
        <v>1</v>
      </c>
      <c r="D37" s="16" t="s">
        <v>3</v>
      </c>
      <c r="E37" s="18">
        <f t="shared" si="0"/>
        <v>110324.59000000001</v>
      </c>
    </row>
    <row r="38" spans="1:5" x14ac:dyDescent="0.25">
      <c r="A38" s="5" t="s">
        <v>31</v>
      </c>
      <c r="B38" s="6">
        <v>83.33</v>
      </c>
      <c r="C38" s="7">
        <v>15</v>
      </c>
      <c r="D38" s="7" t="s">
        <v>3</v>
      </c>
      <c r="E38" s="8">
        <f t="shared" si="0"/>
        <v>1249.95</v>
      </c>
    </row>
    <row r="39" spans="1:5" x14ac:dyDescent="0.25">
      <c r="A39" s="21" t="s">
        <v>32</v>
      </c>
      <c r="B39" s="22">
        <v>333.33</v>
      </c>
      <c r="C39" s="23">
        <v>8</v>
      </c>
      <c r="D39" s="23" t="s">
        <v>3</v>
      </c>
      <c r="E39" s="24">
        <f t="shared" si="0"/>
        <v>2666.64</v>
      </c>
    </row>
    <row r="40" spans="1:5" x14ac:dyDescent="0.25">
      <c r="A40" s="5" t="s">
        <v>33</v>
      </c>
      <c r="B40" s="6">
        <v>81.5</v>
      </c>
      <c r="C40" s="7">
        <v>60</v>
      </c>
      <c r="D40" s="7" t="s">
        <v>3</v>
      </c>
      <c r="E40" s="8">
        <f t="shared" si="0"/>
        <v>4890</v>
      </c>
    </row>
    <row r="41" spans="1:5" x14ac:dyDescent="0.25">
      <c r="A41" s="21" t="s">
        <v>34</v>
      </c>
      <c r="B41" s="22">
        <v>142.5</v>
      </c>
      <c r="C41" s="23">
        <v>8</v>
      </c>
      <c r="D41" s="23" t="s">
        <v>3</v>
      </c>
      <c r="E41" s="24">
        <f t="shared" si="0"/>
        <v>1140</v>
      </c>
    </row>
    <row r="42" spans="1:5" x14ac:dyDescent="0.25">
      <c r="A42" s="5" t="s">
        <v>35</v>
      </c>
      <c r="B42" s="6">
        <v>95</v>
      </c>
      <c r="C42" s="7">
        <v>10</v>
      </c>
      <c r="D42" s="7" t="s">
        <v>3</v>
      </c>
      <c r="E42" s="8">
        <f t="shared" si="0"/>
        <v>950</v>
      </c>
    </row>
    <row r="43" spans="1:5" x14ac:dyDescent="0.25">
      <c r="A43" s="21" t="s">
        <v>36</v>
      </c>
      <c r="B43" s="22">
        <v>512.5</v>
      </c>
      <c r="C43" s="23">
        <v>2</v>
      </c>
      <c r="D43" s="23" t="s">
        <v>3</v>
      </c>
      <c r="E43" s="24">
        <f t="shared" si="0"/>
        <v>1025</v>
      </c>
    </row>
    <row r="44" spans="1:5" x14ac:dyDescent="0.25">
      <c r="A44" s="5" t="s">
        <v>37</v>
      </c>
      <c r="B44" s="6">
        <v>240</v>
      </c>
      <c r="C44" s="7">
        <v>2</v>
      </c>
      <c r="D44" s="7" t="s">
        <v>3</v>
      </c>
      <c r="E44" s="8">
        <f t="shared" si="0"/>
        <v>480</v>
      </c>
    </row>
    <row r="45" spans="1:5" x14ac:dyDescent="0.25">
      <c r="A45" s="21" t="s">
        <v>38</v>
      </c>
      <c r="B45" s="22">
        <v>71.33</v>
      </c>
      <c r="C45" s="23">
        <v>60</v>
      </c>
      <c r="D45" s="23" t="s">
        <v>3</v>
      </c>
      <c r="E45" s="24">
        <f t="shared" si="0"/>
        <v>4279.8</v>
      </c>
    </row>
    <row r="46" spans="1:5" x14ac:dyDescent="0.25">
      <c r="A46" s="5" t="s">
        <v>39</v>
      </c>
      <c r="B46" s="6">
        <v>162.5</v>
      </c>
      <c r="C46" s="7">
        <v>95</v>
      </c>
      <c r="D46" s="7" t="s">
        <v>3</v>
      </c>
      <c r="E46" s="8">
        <f t="shared" si="0"/>
        <v>15437.5</v>
      </c>
    </row>
    <row r="47" spans="1:5" x14ac:dyDescent="0.25">
      <c r="A47" s="21" t="s">
        <v>40</v>
      </c>
      <c r="B47" s="22">
        <v>76.67</v>
      </c>
      <c r="C47" s="23">
        <v>180</v>
      </c>
      <c r="D47" s="23" t="s">
        <v>3</v>
      </c>
      <c r="E47" s="24">
        <f t="shared" si="0"/>
        <v>13800.6</v>
      </c>
    </row>
    <row r="48" spans="1:5" x14ac:dyDescent="0.25">
      <c r="A48" s="5" t="s">
        <v>41</v>
      </c>
      <c r="B48" s="6">
        <v>133.33000000000001</v>
      </c>
      <c r="C48" s="7">
        <v>150</v>
      </c>
      <c r="D48" s="7" t="s">
        <v>3</v>
      </c>
      <c r="E48" s="8">
        <f t="shared" si="0"/>
        <v>19999.500000000004</v>
      </c>
    </row>
    <row r="49" spans="1:5" x14ac:dyDescent="0.25">
      <c r="A49" s="21" t="s">
        <v>42</v>
      </c>
      <c r="B49" s="22">
        <v>120</v>
      </c>
      <c r="C49" s="23">
        <v>12</v>
      </c>
      <c r="D49" s="23" t="s">
        <v>3</v>
      </c>
      <c r="E49" s="24">
        <f t="shared" si="0"/>
        <v>1440</v>
      </c>
    </row>
    <row r="50" spans="1:5" x14ac:dyDescent="0.25">
      <c r="A50" s="5" t="s">
        <v>43</v>
      </c>
      <c r="B50" s="6">
        <v>200</v>
      </c>
      <c r="C50" s="7">
        <v>12</v>
      </c>
      <c r="D50" s="7" t="s">
        <v>3</v>
      </c>
      <c r="E50" s="8">
        <f t="shared" si="0"/>
        <v>2400</v>
      </c>
    </row>
    <row r="51" spans="1:5" x14ac:dyDescent="0.25">
      <c r="A51" s="21" t="s">
        <v>44</v>
      </c>
      <c r="B51" s="22">
        <v>65</v>
      </c>
      <c r="C51" s="23">
        <v>50</v>
      </c>
      <c r="D51" s="23" t="s">
        <v>3</v>
      </c>
      <c r="E51" s="24">
        <f t="shared" si="0"/>
        <v>3250</v>
      </c>
    </row>
    <row r="52" spans="1:5" x14ac:dyDescent="0.25">
      <c r="A52" s="5" t="s">
        <v>45</v>
      </c>
      <c r="B52" s="6">
        <v>68.33</v>
      </c>
      <c r="C52" s="7">
        <v>180</v>
      </c>
      <c r="D52" s="7" t="s">
        <v>3</v>
      </c>
      <c r="E52" s="8">
        <f t="shared" si="0"/>
        <v>12299.4</v>
      </c>
    </row>
    <row r="53" spans="1:5" x14ac:dyDescent="0.25">
      <c r="A53" s="21" t="s">
        <v>46</v>
      </c>
      <c r="B53" s="22">
        <v>78.33</v>
      </c>
      <c r="C53" s="23">
        <v>20</v>
      </c>
      <c r="D53" s="23" t="s">
        <v>3</v>
      </c>
      <c r="E53" s="24">
        <f t="shared" si="0"/>
        <v>1566.6</v>
      </c>
    </row>
    <row r="54" spans="1:5" x14ac:dyDescent="0.25">
      <c r="A54" s="5" t="s">
        <v>47</v>
      </c>
      <c r="B54" s="6">
        <v>68.33</v>
      </c>
      <c r="C54" s="7">
        <v>45</v>
      </c>
      <c r="D54" s="7" t="s">
        <v>3</v>
      </c>
      <c r="E54" s="8">
        <f t="shared" si="0"/>
        <v>3074.85</v>
      </c>
    </row>
    <row r="55" spans="1:5" x14ac:dyDescent="0.25">
      <c r="A55" s="21" t="s">
        <v>48</v>
      </c>
      <c r="B55" s="22">
        <v>315</v>
      </c>
      <c r="C55" s="23">
        <v>5</v>
      </c>
      <c r="D55" s="23" t="s">
        <v>3</v>
      </c>
      <c r="E55" s="24">
        <f t="shared" si="0"/>
        <v>1575</v>
      </c>
    </row>
    <row r="56" spans="1:5" x14ac:dyDescent="0.25">
      <c r="A56" s="5" t="s">
        <v>49</v>
      </c>
      <c r="B56" s="6">
        <v>203.33</v>
      </c>
      <c r="C56" s="7">
        <v>50</v>
      </c>
      <c r="D56" s="7" t="s">
        <v>3</v>
      </c>
      <c r="E56" s="8">
        <f t="shared" si="0"/>
        <v>10166.5</v>
      </c>
    </row>
    <row r="57" spans="1:5" x14ac:dyDescent="0.25">
      <c r="A57" s="21" t="s">
        <v>50</v>
      </c>
      <c r="B57" s="22">
        <v>393.33</v>
      </c>
      <c r="C57" s="23">
        <v>10</v>
      </c>
      <c r="D57" s="23" t="s">
        <v>3</v>
      </c>
      <c r="E57" s="24">
        <f t="shared" si="0"/>
        <v>3933.2999999999997</v>
      </c>
    </row>
    <row r="58" spans="1:5" x14ac:dyDescent="0.25">
      <c r="A58" s="5" t="s">
        <v>51</v>
      </c>
      <c r="B58" s="6">
        <v>313.33</v>
      </c>
      <c r="C58" s="7">
        <v>15</v>
      </c>
      <c r="D58" s="7" t="s">
        <v>3</v>
      </c>
      <c r="E58" s="8">
        <f t="shared" si="0"/>
        <v>4699.95</v>
      </c>
    </row>
    <row r="59" spans="1:5" x14ac:dyDescent="0.25">
      <c r="A59" s="14" t="s">
        <v>74</v>
      </c>
      <c r="B59" s="20">
        <f>SUM(E60:E61)</f>
        <v>66663.75</v>
      </c>
      <c r="C59" s="12">
        <v>1</v>
      </c>
      <c r="D59" s="12" t="s">
        <v>3</v>
      </c>
      <c r="E59" s="13">
        <f t="shared" si="0"/>
        <v>66663.75</v>
      </c>
    </row>
    <row r="60" spans="1:5" x14ac:dyDescent="0.25">
      <c r="A60" s="5" t="s">
        <v>52</v>
      </c>
      <c r="B60" s="6">
        <v>548.75</v>
      </c>
      <c r="C60" s="7">
        <v>45</v>
      </c>
      <c r="D60" s="7" t="s">
        <v>3</v>
      </c>
      <c r="E60" s="8">
        <f t="shared" si="0"/>
        <v>24693.75</v>
      </c>
    </row>
    <row r="61" spans="1:5" x14ac:dyDescent="0.25">
      <c r="A61" s="21" t="s">
        <v>53</v>
      </c>
      <c r="B61" s="22">
        <v>699.5</v>
      </c>
      <c r="C61" s="23">
        <v>60</v>
      </c>
      <c r="D61" s="23" t="s">
        <v>3</v>
      </c>
      <c r="E61" s="24">
        <f t="shared" si="0"/>
        <v>41970</v>
      </c>
    </row>
    <row r="62" spans="1:5" x14ac:dyDescent="0.25">
      <c r="A62" s="14" t="s">
        <v>75</v>
      </c>
      <c r="B62" s="20">
        <f>SUM(E63:E70)</f>
        <v>22782.5</v>
      </c>
      <c r="C62" s="12">
        <v>1</v>
      </c>
      <c r="D62" s="12" t="s">
        <v>3</v>
      </c>
      <c r="E62" s="13">
        <f t="shared" ref="E62:E76" si="1">B62*C62</f>
        <v>22782.5</v>
      </c>
    </row>
    <row r="63" spans="1:5" x14ac:dyDescent="0.25">
      <c r="A63" s="5" t="s">
        <v>54</v>
      </c>
      <c r="B63" s="6">
        <v>161.25</v>
      </c>
      <c r="C63" s="7">
        <v>30</v>
      </c>
      <c r="D63" s="7" t="s">
        <v>3</v>
      </c>
      <c r="E63" s="8">
        <f t="shared" si="1"/>
        <v>4837.5</v>
      </c>
    </row>
    <row r="64" spans="1:5" x14ac:dyDescent="0.25">
      <c r="A64" s="21" t="s">
        <v>55</v>
      </c>
      <c r="B64" s="22">
        <v>173</v>
      </c>
      <c r="C64" s="23">
        <v>30</v>
      </c>
      <c r="D64" s="23" t="s">
        <v>3</v>
      </c>
      <c r="E64" s="24">
        <f t="shared" si="1"/>
        <v>5190</v>
      </c>
    </row>
    <row r="65" spans="1:6" x14ac:dyDescent="0.25">
      <c r="A65" s="5" t="s">
        <v>56</v>
      </c>
      <c r="B65" s="6">
        <v>52.5</v>
      </c>
      <c r="C65" s="7">
        <v>30</v>
      </c>
      <c r="D65" s="7" t="s">
        <v>3</v>
      </c>
      <c r="E65" s="8">
        <f t="shared" si="1"/>
        <v>1575</v>
      </c>
    </row>
    <row r="66" spans="1:6" x14ac:dyDescent="0.25">
      <c r="A66" s="21" t="s">
        <v>57</v>
      </c>
      <c r="B66" s="22">
        <v>100</v>
      </c>
      <c r="C66" s="23">
        <v>20</v>
      </c>
      <c r="D66" s="23" t="s">
        <v>3</v>
      </c>
      <c r="E66" s="24">
        <f t="shared" si="1"/>
        <v>2000</v>
      </c>
    </row>
    <row r="67" spans="1:6" x14ac:dyDescent="0.25">
      <c r="A67" s="5" t="s">
        <v>58</v>
      </c>
      <c r="B67" s="6">
        <v>52</v>
      </c>
      <c r="C67" s="7">
        <v>20</v>
      </c>
      <c r="D67" s="7" t="s">
        <v>3</v>
      </c>
      <c r="E67" s="8">
        <f t="shared" si="1"/>
        <v>1040</v>
      </c>
    </row>
    <row r="68" spans="1:6" x14ac:dyDescent="0.25">
      <c r="A68" s="21" t="s">
        <v>59</v>
      </c>
      <c r="B68" s="22">
        <v>55</v>
      </c>
      <c r="C68" s="23">
        <v>12</v>
      </c>
      <c r="D68" s="23" t="s">
        <v>3</v>
      </c>
      <c r="E68" s="24">
        <f t="shared" si="1"/>
        <v>660</v>
      </c>
    </row>
    <row r="69" spans="1:6" x14ac:dyDescent="0.25">
      <c r="A69" s="5" t="s">
        <v>60</v>
      </c>
      <c r="B69" s="6">
        <v>38</v>
      </c>
      <c r="C69" s="7">
        <v>140</v>
      </c>
      <c r="D69" s="7" t="s">
        <v>3</v>
      </c>
      <c r="E69" s="8">
        <f t="shared" si="1"/>
        <v>5320</v>
      </c>
    </row>
    <row r="70" spans="1:6" x14ac:dyDescent="0.25">
      <c r="A70" s="21" t="s">
        <v>61</v>
      </c>
      <c r="B70" s="22">
        <v>270</v>
      </c>
      <c r="C70" s="23">
        <v>8</v>
      </c>
      <c r="D70" s="23" t="s">
        <v>3</v>
      </c>
      <c r="E70" s="24">
        <f t="shared" si="1"/>
        <v>2160</v>
      </c>
    </row>
    <row r="71" spans="1:6" s="4" customFormat="1" x14ac:dyDescent="0.25">
      <c r="A71" s="14" t="s">
        <v>76</v>
      </c>
      <c r="B71" s="20">
        <f>SUM(E72:E76)</f>
        <v>22383.35</v>
      </c>
      <c r="C71" s="12">
        <v>1</v>
      </c>
      <c r="D71" s="12" t="s">
        <v>3</v>
      </c>
      <c r="E71" s="13">
        <f t="shared" si="1"/>
        <v>22383.35</v>
      </c>
    </row>
    <row r="72" spans="1:6" x14ac:dyDescent="0.25">
      <c r="A72" s="5" t="s">
        <v>62</v>
      </c>
      <c r="B72" s="6">
        <v>323.33</v>
      </c>
      <c r="C72" s="7">
        <v>15</v>
      </c>
      <c r="D72" s="7" t="s">
        <v>3</v>
      </c>
      <c r="E72" s="8">
        <f t="shared" si="1"/>
        <v>4849.95</v>
      </c>
    </row>
    <row r="73" spans="1:6" x14ac:dyDescent="0.25">
      <c r="A73" s="21" t="s">
        <v>63</v>
      </c>
      <c r="B73" s="22">
        <v>346.67</v>
      </c>
      <c r="C73" s="23">
        <v>20</v>
      </c>
      <c r="D73" s="23" t="s">
        <v>3</v>
      </c>
      <c r="E73" s="24">
        <f t="shared" si="1"/>
        <v>6933.4000000000005</v>
      </c>
    </row>
    <row r="74" spans="1:6" x14ac:dyDescent="0.25">
      <c r="A74" s="5" t="s">
        <v>64</v>
      </c>
      <c r="B74" s="6">
        <v>357.5</v>
      </c>
      <c r="C74" s="7">
        <v>10</v>
      </c>
      <c r="D74" s="7" t="s">
        <v>3</v>
      </c>
      <c r="E74" s="8">
        <f t="shared" si="1"/>
        <v>3575</v>
      </c>
    </row>
    <row r="75" spans="1:6" x14ac:dyDescent="0.25">
      <c r="A75" s="21" t="s">
        <v>65</v>
      </c>
      <c r="B75" s="22">
        <v>430</v>
      </c>
      <c r="C75" s="23">
        <v>5</v>
      </c>
      <c r="D75" s="23" t="s">
        <v>3</v>
      </c>
      <c r="E75" s="24">
        <f t="shared" si="1"/>
        <v>2150</v>
      </c>
    </row>
    <row r="76" spans="1:6" x14ac:dyDescent="0.25">
      <c r="A76" s="5" t="s">
        <v>66</v>
      </c>
      <c r="B76" s="6">
        <v>325</v>
      </c>
      <c r="C76" s="7">
        <v>15</v>
      </c>
      <c r="D76" s="7" t="s">
        <v>3</v>
      </c>
      <c r="E76" s="8">
        <f t="shared" si="1"/>
        <v>4875</v>
      </c>
    </row>
    <row r="77" spans="1:6" ht="15.75" x14ac:dyDescent="0.3">
      <c r="A77" s="14" t="s">
        <v>67</v>
      </c>
      <c r="B77" s="20">
        <v>1.86</v>
      </c>
      <c r="C77" s="12">
        <v>538</v>
      </c>
      <c r="D77" s="12" t="s">
        <v>3</v>
      </c>
      <c r="E77" s="13">
        <f t="shared" ref="E77" si="2">B77*C77</f>
        <v>1000.6800000000001</v>
      </c>
    </row>
    <row r="78" spans="1:6" ht="15.75" x14ac:dyDescent="0.25">
      <c r="A78" s="2"/>
      <c r="B78" s="2"/>
      <c r="C78" s="2"/>
      <c r="D78" s="2"/>
      <c r="E78" s="1">
        <v>356622.88</v>
      </c>
      <c r="F78" s="3"/>
    </row>
  </sheetData>
  <mergeCells count="2">
    <mergeCell ref="A78:D78"/>
    <mergeCell ref="A1:E1"/>
  </mergeCells>
  <pageMargins left="0.5" right="0.5" top="0.5" bottom="0.5" header="0.315" footer="0.315"/>
  <pageSetup fitToHeight="0"/>
  <headerFooter>
    <oddHeader>&amp;L&amp;"Aptos"&amp;10&amp;K0000FF Informação Pública&amp;1#_x000D_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1528dd5-b10c-4fd8-abef-c4bff3a40de0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062E56-0C7E-45F3-B2D4-8D3258942029}"/>
</file>

<file path=customXml/itemProps2.xml><?xml version="1.0" encoding="utf-8"?>
<ds:datastoreItem xmlns:ds="http://schemas.openxmlformats.org/officeDocument/2006/customXml" ds:itemID="{A1AD1FE8-C178-433C-988F-1F73841AEC6F}"/>
</file>

<file path=customXml/itemProps3.xml><?xml version="1.0" encoding="utf-8"?>
<ds:datastoreItem xmlns:ds="http://schemas.openxmlformats.org/officeDocument/2006/customXml" ds:itemID="{7756B3D0-AE8D-4ABA-BE44-4352C703064A}"/>
</file>

<file path=docMetadata/LabelInfo.xml><?xml version="1.0" encoding="utf-8"?>
<clbl:labelList xmlns:clbl="http://schemas.microsoft.com/office/2020/mipLabelMetadata">
  <clbl:label id="{77565282-62e7-408e-9c9a-0678e3b11b00}" enabled="1" method="Privileged" siteId="{97298271-1bd7-4ac5-935b-88addef636c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Relatório de Cotação</vt:lpstr>
      <vt:lpstr>'Relatório de Cotação'!Area_de_impressao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Victor Miranda Pereira Costa</cp:lastModifiedBy>
  <dcterms:created xsi:type="dcterms:W3CDTF">2026-08-27T12:30:19Z</dcterms:created>
  <dcterms:modified xsi:type="dcterms:W3CDTF">2026-08-27T12:30:19Z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</Properties>
</file>